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mahlanno\Desktop\Medupi Outage\"/>
    </mc:Choice>
  </mc:AlternateContent>
  <xr:revisionPtr revIDLastSave="0" documentId="8_{A612569A-A97C-4692-9C89-9F52249B3FC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edupi PS Units &amp; DHP" sheetId="4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44" l="1"/>
  <c r="E20" i="44"/>
  <c r="F17" i="44"/>
  <c r="F16" i="44"/>
  <c r="F15" i="44"/>
  <c r="I57" i="44" l="1"/>
  <c r="I56" i="44"/>
  <c r="I33" i="44"/>
  <c r="I40" i="44"/>
  <c r="I51" i="44"/>
  <c r="I55" i="44"/>
  <c r="I58" i="44"/>
  <c r="I59" i="44"/>
  <c r="I60" i="44"/>
  <c r="I61" i="44"/>
  <c r="I62" i="44"/>
  <c r="I63" i="44"/>
  <c r="I66" i="44"/>
  <c r="I70" i="44"/>
  <c r="I6" i="44"/>
  <c r="I7" i="44"/>
  <c r="I8" i="44"/>
  <c r="I9" i="44"/>
  <c r="I10" i="44"/>
  <c r="I11" i="44"/>
  <c r="I13" i="44"/>
  <c r="I16" i="44"/>
  <c r="I17" i="44"/>
  <c r="I18" i="44"/>
  <c r="I68" i="44"/>
  <c r="I67" i="44"/>
  <c r="I69" i="44"/>
  <c r="I41" i="44"/>
  <c r="I34" i="44"/>
  <c r="I42" i="44"/>
  <c r="I36" i="44"/>
  <c r="I35" i="44"/>
  <c r="I65" i="44"/>
  <c r="I64" i="44"/>
  <c r="E92" i="44"/>
  <c r="I92" i="44" s="1"/>
  <c r="I91" i="44"/>
  <c r="I90" i="44"/>
  <c r="I89" i="44"/>
  <c r="I88" i="44"/>
  <c r="I87" i="44"/>
  <c r="I86" i="44"/>
  <c r="I85" i="44"/>
  <c r="I84" i="44"/>
  <c r="I83" i="44"/>
  <c r="E82" i="44"/>
  <c r="I82" i="44" s="1"/>
  <c r="I81" i="44"/>
  <c r="I80" i="44"/>
  <c r="I79" i="44"/>
  <c r="I78" i="44"/>
  <c r="I77" i="44"/>
  <c r="I71" i="44"/>
  <c r="I52" i="44"/>
  <c r="I31" i="44"/>
  <c r="I47" i="44"/>
  <c r="I44" i="44"/>
  <c r="I38" i="44"/>
  <c r="I29" i="44"/>
  <c r="I23" i="44"/>
  <c r="I15" i="44"/>
  <c r="I12" i="44"/>
  <c r="I5" i="44"/>
  <c r="I37" i="44" l="1"/>
  <c r="I43" i="44"/>
  <c r="I30" i="44"/>
  <c r="I14" i="44"/>
  <c r="I19" i="44" s="1"/>
  <c r="I26" i="44"/>
  <c r="I50" i="44"/>
  <c r="I53" i="44"/>
  <c r="I54" i="44"/>
  <c r="I49" i="44"/>
  <c r="I45" i="44"/>
  <c r="I46" i="44"/>
  <c r="I28" i="44"/>
  <c r="I27" i="44"/>
  <c r="I24" i="44"/>
  <c r="I25" i="44"/>
  <c r="I73" i="44"/>
  <c r="I72" i="44"/>
  <c r="I32" i="44"/>
  <c r="I39" i="44"/>
  <c r="I48" i="44"/>
  <c r="I93" i="44"/>
  <c r="I74" i="44" l="1"/>
  <c r="I94" i="44" l="1"/>
</calcChain>
</file>

<file path=xl/sharedStrings.xml><?xml version="1.0" encoding="utf-8"?>
<sst xmlns="http://schemas.openxmlformats.org/spreadsheetml/2006/main" count="345" uniqueCount="211">
  <si>
    <t>GRADE</t>
  </si>
  <si>
    <t>T04</t>
  </si>
  <si>
    <t>T05</t>
  </si>
  <si>
    <t>T09</t>
  </si>
  <si>
    <t>T10</t>
  </si>
  <si>
    <t>T12</t>
  </si>
  <si>
    <t>T13</t>
  </si>
  <si>
    <t>M14</t>
  </si>
  <si>
    <t>P&amp;Gs</t>
  </si>
  <si>
    <t>PPE</t>
  </si>
  <si>
    <t>Double cab Bakkie</t>
  </si>
  <si>
    <t>A1</t>
  </si>
  <si>
    <t>Unit of measure</t>
  </si>
  <si>
    <t>Quantity</t>
  </si>
  <si>
    <t>Number</t>
  </si>
  <si>
    <t>Rate</t>
  </si>
  <si>
    <t>Period</t>
  </si>
  <si>
    <t>A1.1</t>
  </si>
  <si>
    <t>Sum</t>
  </si>
  <si>
    <t>A1.2</t>
  </si>
  <si>
    <t>Site Establishment  Machines</t>
  </si>
  <si>
    <t>A1.3</t>
  </si>
  <si>
    <t>Site De-establishment Machines</t>
  </si>
  <si>
    <t xml:space="preserve">Sum </t>
  </si>
  <si>
    <t>A1.4</t>
  </si>
  <si>
    <t>3x 6m container</t>
  </si>
  <si>
    <t>A1.5</t>
  </si>
  <si>
    <t>5x 12m Change room with Lockers ( males)</t>
  </si>
  <si>
    <t>A1.6</t>
  </si>
  <si>
    <t>3x6m Change room with Lockers ( females)</t>
  </si>
  <si>
    <t>A1.7</t>
  </si>
  <si>
    <t xml:space="preserve">6x12m container kitchen with 6 x tables and 50 chairs) </t>
  </si>
  <si>
    <t>A1.8</t>
  </si>
  <si>
    <t>Transport ( 22 Seater)</t>
  </si>
  <si>
    <t xml:space="preserve">Month </t>
  </si>
  <si>
    <t>A1.9</t>
  </si>
  <si>
    <t>A1.10</t>
  </si>
  <si>
    <t>Safety Training</t>
  </si>
  <si>
    <t>Annual</t>
  </si>
  <si>
    <t>A1.11</t>
  </si>
  <si>
    <t>Annual Medical + Exit Medical</t>
  </si>
  <si>
    <t>A1.12</t>
  </si>
  <si>
    <t>A1.13</t>
  </si>
  <si>
    <t>Telephones( Communication)</t>
  </si>
  <si>
    <t>A1.14</t>
  </si>
  <si>
    <t xml:space="preserve">DB Box (LV) </t>
  </si>
  <si>
    <t>SUB-TOTAL EXCLUDING VAT</t>
  </si>
  <si>
    <t>B1</t>
  </si>
  <si>
    <t>SKILL TYPE</t>
  </si>
  <si>
    <t>Number of people</t>
  </si>
  <si>
    <t>B1.1</t>
  </si>
  <si>
    <t>Site Manager</t>
  </si>
  <si>
    <t>Hours</t>
  </si>
  <si>
    <t>B1.2</t>
  </si>
  <si>
    <t xml:space="preserve">Hours </t>
  </si>
  <si>
    <t>B1.3</t>
  </si>
  <si>
    <t>B1.4</t>
  </si>
  <si>
    <t>Senior Supervisor Overtime @2,0</t>
  </si>
  <si>
    <t>B1.5</t>
  </si>
  <si>
    <t>Project Planner</t>
  </si>
  <si>
    <t>B1.6</t>
  </si>
  <si>
    <t>Project Planner Overtime @1,5</t>
  </si>
  <si>
    <t>B1.7</t>
  </si>
  <si>
    <t>Project Planner Overtime @2</t>
  </si>
  <si>
    <t>B1.8</t>
  </si>
  <si>
    <t>Fitter Artisan (shifts)</t>
  </si>
  <si>
    <t>B1.9</t>
  </si>
  <si>
    <t>Shift allowance Fitter Artisan @15%</t>
  </si>
  <si>
    <t>B1.10</t>
  </si>
  <si>
    <t>Fitter Artisan (shifts) overtime @ 2.0</t>
  </si>
  <si>
    <t>B1.11</t>
  </si>
  <si>
    <t>Boilermaker shifts</t>
  </si>
  <si>
    <t>B1.12</t>
  </si>
  <si>
    <t>Boilermaker shifts allowance @ 15%</t>
  </si>
  <si>
    <t>B1.13</t>
  </si>
  <si>
    <t>Boilermaker shifts overtime @ 2.0</t>
  </si>
  <si>
    <t>B1.14</t>
  </si>
  <si>
    <t>Safety officer Day</t>
  </si>
  <si>
    <t>B1.15</t>
  </si>
  <si>
    <t>Safety officer Overtime @ 1,5</t>
  </si>
  <si>
    <t>B1.16</t>
  </si>
  <si>
    <t>Safety officer Overtime @ 2.0</t>
  </si>
  <si>
    <t>B1.17</t>
  </si>
  <si>
    <t>Artisan Welder Shifts</t>
  </si>
  <si>
    <t>B1.18</t>
  </si>
  <si>
    <t>Artisan Welder Shifts allowance @ 15%</t>
  </si>
  <si>
    <t>B1.19</t>
  </si>
  <si>
    <t>Artisan Welder Shifts overtime @ 2.0</t>
  </si>
  <si>
    <t>B1.20</t>
  </si>
  <si>
    <t>Artisan Rigger shifts</t>
  </si>
  <si>
    <t>B1.21</t>
  </si>
  <si>
    <t>Artisan Rigger shifts allowance @ 15%</t>
  </si>
  <si>
    <t>B1.22</t>
  </si>
  <si>
    <t>B1.23</t>
  </si>
  <si>
    <t>Artisan Electrician shifts</t>
  </si>
  <si>
    <t>B1.24</t>
  </si>
  <si>
    <t>Artisan Electrician shifts Allowance @15%</t>
  </si>
  <si>
    <t>B1.25</t>
  </si>
  <si>
    <t>Artisan Electrician shifts Overtime @ 2.0</t>
  </si>
  <si>
    <t>B1.27</t>
  </si>
  <si>
    <t>Utility man Shifts</t>
  </si>
  <si>
    <t>B1.28</t>
  </si>
  <si>
    <t>Shift allowance Utility man @15%</t>
  </si>
  <si>
    <t>B1.29</t>
  </si>
  <si>
    <t>Utility man Shifts Overtime@1,5</t>
  </si>
  <si>
    <t>B1.30</t>
  </si>
  <si>
    <t>Utility man Shifts Overtime@2.0</t>
  </si>
  <si>
    <t>B1.31</t>
  </si>
  <si>
    <t>Quality Controller</t>
  </si>
  <si>
    <t>B1.32</t>
  </si>
  <si>
    <t>QC Overtime @ 15%</t>
  </si>
  <si>
    <t>B1.33</t>
  </si>
  <si>
    <t>QC Overtime @ 2,0</t>
  </si>
  <si>
    <t>B1.34</t>
  </si>
  <si>
    <t>Technicians</t>
  </si>
  <si>
    <t>B1.35</t>
  </si>
  <si>
    <t>B1.36</t>
  </si>
  <si>
    <t>Tech Overtime @ 2,0</t>
  </si>
  <si>
    <t>B1.37</t>
  </si>
  <si>
    <t>B1.38</t>
  </si>
  <si>
    <t>Storeman Overtime @ 15%</t>
  </si>
  <si>
    <t>B1.39</t>
  </si>
  <si>
    <t>Storeman Overtime @ 2,0</t>
  </si>
  <si>
    <t>SUB-TOTAL SKILL TYPE</t>
  </si>
  <si>
    <t>SUB-TOTAL</t>
  </si>
  <si>
    <t>Medupi- Outage Equipments</t>
  </si>
  <si>
    <t>Item No.</t>
  </si>
  <si>
    <t>Internal</t>
  </si>
  <si>
    <t xml:space="preserve">Description </t>
  </si>
  <si>
    <t>Number of machines/ operators</t>
  </si>
  <si>
    <t>C1.1</t>
  </si>
  <si>
    <t>120T Crane</t>
  </si>
  <si>
    <t>220 T Crane</t>
  </si>
  <si>
    <t>C1.2</t>
  </si>
  <si>
    <t>Crane Operators</t>
  </si>
  <si>
    <t>C1.3</t>
  </si>
  <si>
    <t>TLB</t>
  </si>
  <si>
    <t xml:space="preserve">Tractor loader  backhoe </t>
  </si>
  <si>
    <t>C1.4</t>
  </si>
  <si>
    <t>TLB Operator</t>
  </si>
  <si>
    <t>Tractor loader  backhoe Operator</t>
  </si>
  <si>
    <t>C1.5</t>
  </si>
  <si>
    <t>BobCat</t>
  </si>
  <si>
    <t>BobCat with closed cap</t>
  </si>
  <si>
    <t>C1.6</t>
  </si>
  <si>
    <t>BobCat Operator</t>
  </si>
  <si>
    <t>BobCat OPerator with closed cap</t>
  </si>
  <si>
    <t>C1.7</t>
  </si>
  <si>
    <t>Telehandler</t>
  </si>
  <si>
    <t>35m Telehandler</t>
  </si>
  <si>
    <t>C1.8</t>
  </si>
  <si>
    <t>Telehandler Operator</t>
  </si>
  <si>
    <t>35m Telehandler Operator</t>
  </si>
  <si>
    <t>C1.9</t>
  </si>
  <si>
    <t>Cherry picker</t>
  </si>
  <si>
    <t>Cherry Picker</t>
  </si>
  <si>
    <t>C1.10</t>
  </si>
  <si>
    <t>Cherry picker Operator</t>
  </si>
  <si>
    <t>Cherry Picker Operator</t>
  </si>
  <si>
    <t>C1.11</t>
  </si>
  <si>
    <t>Vaccum Truck ( 6000 Litre)</t>
  </si>
  <si>
    <t>C1.12</t>
  </si>
  <si>
    <t>Vaccum Truck Operator</t>
  </si>
  <si>
    <t>C1.13</t>
  </si>
  <si>
    <t>8 ton Drop-side truck mounted crane</t>
  </si>
  <si>
    <t>C1.14</t>
  </si>
  <si>
    <t>Drop-Side Truck Operator</t>
  </si>
  <si>
    <t>C1.15</t>
  </si>
  <si>
    <t>HP Truck</t>
  </si>
  <si>
    <t>High pressure cleaning truck 250bars</t>
  </si>
  <si>
    <t>C1.16</t>
  </si>
  <si>
    <t>HP Truck Operator</t>
  </si>
  <si>
    <t>SUB-TOTAL EXCL. VAT FOR EQUIPMENTS</t>
  </si>
  <si>
    <t>B1.26</t>
  </si>
  <si>
    <t>Clerk</t>
  </si>
  <si>
    <t>B1.40</t>
  </si>
  <si>
    <t>B1.41</t>
  </si>
  <si>
    <t>Site Manager Overtime @2,0</t>
  </si>
  <si>
    <t>Site Manager Overtime @1,5</t>
  </si>
  <si>
    <t xml:space="preserve">Senior Supervisor Technical </t>
  </si>
  <si>
    <t>Clerk Overtime @ 1,5</t>
  </si>
  <si>
    <t>Clerk Overtime @ 2,0</t>
  </si>
  <si>
    <t>Senior Supervisor Overtime @1.5</t>
  </si>
  <si>
    <t>Tech Overtime @ 1.5</t>
  </si>
  <si>
    <t>Tech Overtime Shift Allowance 15%</t>
  </si>
  <si>
    <t>Senior Supervisor Shift Allowance @15%</t>
  </si>
  <si>
    <t>Fitter Artisan (shifts) overtime @ 1.5</t>
  </si>
  <si>
    <t>Boilermaker shifts overtime @ 1.5</t>
  </si>
  <si>
    <t>Artisan Welder Shifts overtime @ 1.5</t>
  </si>
  <si>
    <t>Artisan Rigger Shifts overtime @ 1.5</t>
  </si>
  <si>
    <t>Artisan Rigger Shifts overtime @ 2.0</t>
  </si>
  <si>
    <t>Artisan Electrician shifts Overtime @ 1.5</t>
  </si>
  <si>
    <t>Storeman Shift</t>
  </si>
  <si>
    <t>Storeman shifts Allowance @15%</t>
  </si>
  <si>
    <t>MEDUPI POWER STATION Outage Maintenance</t>
  </si>
  <si>
    <t>Site Establishment</t>
  </si>
  <si>
    <t>TOTAL  24 MONTHS</t>
  </si>
  <si>
    <t>TOTAL 24 MONTHS</t>
  </si>
  <si>
    <t xml:space="preserve">TOTAL EXCL. VAT FOR 24 MONTHS </t>
  </si>
  <si>
    <t>Once off</t>
  </si>
  <si>
    <t>B1.42</t>
  </si>
  <si>
    <t>B1.43</t>
  </si>
  <si>
    <t>B1.44</t>
  </si>
  <si>
    <t>B1.45</t>
  </si>
  <si>
    <t>B1.46</t>
  </si>
  <si>
    <t>B1.47</t>
  </si>
  <si>
    <t>B1.48</t>
  </si>
  <si>
    <t>B1.49</t>
  </si>
  <si>
    <t>B1.50</t>
  </si>
  <si>
    <t>B1.51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</si>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</sst>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 &quot;R&quot;\ * #,##0.00_ ;_ &quot;R&quot;\ * \-#,##0.00_ ;_ &quot;R&quot;\ * &quot;-&quot;??_ ;_ @_ "/>
  </numFmts>
  <fonts count="1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50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vertical="top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6" fillId="0" borderId="1" xfId="0" applyFont="1" applyBorder="1" applyAlignment="1">
      <alignment horizontal="right"/>
    </xf>
    <xf numFmtId="164" fontId="6" fillId="0" borderId="1" xfId="0" applyNumberFormat="1" applyFont="1" applyBorder="1"/>
    <xf numFmtId="1" fontId="11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44" fontId="6" fillId="0" borderId="1" xfId="0" applyNumberFormat="1" applyFont="1" applyBorder="1"/>
    <xf numFmtId="0" fontId="7" fillId="0" borderId="0" xfId="0" applyFont="1" applyAlignment="1">
      <alignment wrapText="1"/>
    </xf>
    <xf numFmtId="0" fontId="0" fillId="0" borderId="0" xfId="0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9" fillId="0" borderId="1" xfId="0" applyFont="1" applyBorder="1"/>
    <xf numFmtId="164" fontId="8" fillId="0" borderId="1" xfId="0" applyNumberFormat="1" applyFont="1" applyBorder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164" fontId="6" fillId="0" borderId="1" xfId="0" applyNumberFormat="1" applyFont="1" applyBorder="1" applyAlignment="1">
      <alignment horizontal="center"/>
    </xf>
    <xf numFmtId="44" fontId="0" fillId="0" borderId="0" xfId="1" applyFont="1" applyFill="1"/>
    <xf numFmtId="0" fontId="11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15" fillId="0" borderId="1" xfId="0" applyFont="1" applyBorder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6" fillId="0" borderId="1" xfId="0" applyFont="1" applyBorder="1"/>
    <xf numFmtId="164" fontId="0" fillId="2" borderId="1" xfId="0" applyNumberFormat="1" applyFill="1" applyBorder="1"/>
    <xf numFmtId="0" fontId="2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64" fontId="2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8">
    <cellStyle name="Comma 2" xfId="2" xr:uid="{00000000-0005-0000-0000-000031000000}"/>
    <cellStyle name="Comma 3" xfId="6" xr:uid="{10B7CCA3-389B-4F01-B310-7BB3A3A659A2}"/>
    <cellStyle name="Currency" xfId="1" builtinId="4"/>
    <cellStyle name="Currency 2" xfId="3" xr:uid="{00000000-0005-0000-0000-000032000000}"/>
    <cellStyle name="Currency 3" xfId="7" xr:uid="{129FEE00-4513-4ACB-9D7C-DF059E7326DD}"/>
    <cellStyle name="Normal" xfId="0" builtinId="0"/>
    <cellStyle name="Normal 2" xfId="5" xr:uid="{86149521-DBB7-4CD9-BC0A-6D00F94CC403}"/>
    <cellStyle name="Normal 3" xfId="4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95"/>
  <sheetViews>
    <sheetView tabSelected="1" topLeftCell="B1" zoomScale="90" zoomScaleNormal="90" workbookViewId="0">
      <selection activeCell="J14" sqref="J14"/>
    </sheetView>
  </sheetViews>
  <sheetFormatPr defaultColWidth="9" defaultRowHeight="14.5"/>
  <cols>
    <col min="1" max="1" width="7.08984375" customWidth="1"/>
    <col min="2" max="2" width="44.54296875" style="34" customWidth="1"/>
    <col min="3" max="3" width="22.90625" customWidth="1"/>
    <col min="4" max="4" width="16.453125" style="21" bestFit="1" customWidth="1"/>
    <col min="5" max="5" width="20.08984375" style="21" bestFit="1" customWidth="1"/>
    <col min="6" max="6" width="16.08984375" style="21" bestFit="1" customWidth="1"/>
    <col min="7" max="7" width="18" style="21" bestFit="1" customWidth="1"/>
    <col min="8" max="8" width="13.90625" style="21" customWidth="1"/>
    <col min="9" max="9" width="20.90625" customWidth="1"/>
    <col min="10" max="10" width="68.36328125" customWidth="1"/>
    <col min="11" max="11" width="11.54296875" customWidth="1"/>
  </cols>
  <sheetData>
    <row r="2" spans="1:10" ht="42">
      <c r="B2" s="20" t="s">
        <v>194</v>
      </c>
      <c r="D2"/>
      <c r="G2"/>
    </row>
    <row r="4" spans="1:10">
      <c r="A4" s="4" t="s">
        <v>11</v>
      </c>
      <c r="B4" s="5" t="s">
        <v>8</v>
      </c>
      <c r="C4" s="4"/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  <c r="I4" s="35" t="s">
        <v>197</v>
      </c>
    </row>
    <row r="5" spans="1:10">
      <c r="A5" s="22" t="s">
        <v>17</v>
      </c>
      <c r="B5" s="23" t="s">
        <v>195</v>
      </c>
      <c r="C5" s="24"/>
      <c r="D5" s="10" t="s">
        <v>18</v>
      </c>
      <c r="E5" s="10">
        <v>1</v>
      </c>
      <c r="F5" s="10">
        <v>1</v>
      </c>
      <c r="G5" s="11">
        <v>0</v>
      </c>
      <c r="H5" s="10">
        <v>1</v>
      </c>
      <c r="I5" s="25">
        <f t="shared" ref="I5:I18" si="0">E5*F5*G5*H5</f>
        <v>0</v>
      </c>
    </row>
    <row r="6" spans="1:10">
      <c r="A6" s="22" t="s">
        <v>19</v>
      </c>
      <c r="B6" s="22" t="s">
        <v>20</v>
      </c>
      <c r="C6" s="24"/>
      <c r="D6" s="10" t="s">
        <v>18</v>
      </c>
      <c r="E6" s="10">
        <v>1</v>
      </c>
      <c r="F6" s="10">
        <v>5</v>
      </c>
      <c r="G6" s="11">
        <v>0</v>
      </c>
      <c r="H6" s="40">
        <v>15</v>
      </c>
      <c r="I6" s="25">
        <f t="shared" si="0"/>
        <v>0</v>
      </c>
    </row>
    <row r="7" spans="1:10">
      <c r="A7" s="22" t="s">
        <v>21</v>
      </c>
      <c r="B7" s="22" t="s">
        <v>22</v>
      </c>
      <c r="C7" s="24"/>
      <c r="D7" s="10" t="s">
        <v>23</v>
      </c>
      <c r="E7" s="10">
        <v>1</v>
      </c>
      <c r="F7" s="10">
        <v>5</v>
      </c>
      <c r="G7" s="11">
        <v>0</v>
      </c>
      <c r="H7" s="40">
        <v>15</v>
      </c>
      <c r="I7" s="25">
        <f t="shared" si="0"/>
        <v>0</v>
      </c>
    </row>
    <row r="8" spans="1:10">
      <c r="A8" s="22" t="s">
        <v>24</v>
      </c>
      <c r="B8" s="22" t="s">
        <v>25</v>
      </c>
      <c r="C8" s="24"/>
      <c r="D8" s="10" t="s">
        <v>18</v>
      </c>
      <c r="E8" s="10">
        <v>1</v>
      </c>
      <c r="F8" s="10">
        <v>2</v>
      </c>
      <c r="G8" s="11">
        <v>0</v>
      </c>
      <c r="H8" s="10">
        <v>1</v>
      </c>
      <c r="I8" s="25">
        <f t="shared" si="0"/>
        <v>0</v>
      </c>
    </row>
    <row r="9" spans="1:10">
      <c r="A9" s="22" t="s">
        <v>26</v>
      </c>
      <c r="B9" s="22" t="s">
        <v>27</v>
      </c>
      <c r="C9" s="24"/>
      <c r="D9" s="10" t="s">
        <v>18</v>
      </c>
      <c r="E9" s="10">
        <v>1</v>
      </c>
      <c r="F9" s="10">
        <v>1</v>
      </c>
      <c r="G9" s="11">
        <v>0</v>
      </c>
      <c r="H9" s="10">
        <v>1</v>
      </c>
      <c r="I9" s="25">
        <f t="shared" si="0"/>
        <v>0</v>
      </c>
    </row>
    <row r="10" spans="1:10">
      <c r="A10" s="22" t="s">
        <v>28</v>
      </c>
      <c r="B10" s="22" t="s">
        <v>29</v>
      </c>
      <c r="C10" s="24"/>
      <c r="D10" s="10" t="s">
        <v>18</v>
      </c>
      <c r="E10" s="10">
        <v>1</v>
      </c>
      <c r="F10" s="10">
        <v>1</v>
      </c>
      <c r="G10" s="11">
        <v>0</v>
      </c>
      <c r="H10" s="10">
        <v>1</v>
      </c>
      <c r="I10" s="25">
        <f t="shared" si="0"/>
        <v>0</v>
      </c>
    </row>
    <row r="11" spans="1:10" ht="29">
      <c r="A11" s="22" t="s">
        <v>30</v>
      </c>
      <c r="B11" s="23" t="s">
        <v>31</v>
      </c>
      <c r="C11" s="24"/>
      <c r="D11" s="10" t="s">
        <v>23</v>
      </c>
      <c r="E11" s="10">
        <v>1</v>
      </c>
      <c r="F11" s="10">
        <v>1</v>
      </c>
      <c r="G11" s="11">
        <v>0</v>
      </c>
      <c r="H11" s="10">
        <v>1</v>
      </c>
      <c r="I11" s="25">
        <f t="shared" si="0"/>
        <v>0</v>
      </c>
    </row>
    <row r="12" spans="1:10">
      <c r="A12" s="22" t="s">
        <v>32</v>
      </c>
      <c r="B12" s="23" t="s">
        <v>33</v>
      </c>
      <c r="C12" s="22"/>
      <c r="D12" s="10" t="s">
        <v>34</v>
      </c>
      <c r="E12" s="10">
        <v>1</v>
      </c>
      <c r="F12" s="10">
        <v>3</v>
      </c>
      <c r="G12" s="11">
        <v>0</v>
      </c>
      <c r="H12" s="10">
        <v>24</v>
      </c>
      <c r="I12" s="25">
        <f t="shared" si="0"/>
        <v>0</v>
      </c>
      <c r="J12" s="41">
        <v>69</v>
      </c>
    </row>
    <row r="13" spans="1:10">
      <c r="A13" s="22" t="s">
        <v>35</v>
      </c>
      <c r="B13" s="23" t="s">
        <v>10</v>
      </c>
      <c r="C13" s="22"/>
      <c r="D13" s="10" t="s">
        <v>34</v>
      </c>
      <c r="E13" s="10">
        <v>1</v>
      </c>
      <c r="F13" s="10">
        <v>2</v>
      </c>
      <c r="G13" s="11">
        <v>0</v>
      </c>
      <c r="H13" s="10">
        <v>24</v>
      </c>
      <c r="I13" s="25">
        <f t="shared" si="0"/>
        <v>0</v>
      </c>
    </row>
    <row r="14" spans="1:10">
      <c r="A14" s="22" t="s">
        <v>36</v>
      </c>
      <c r="B14" s="23" t="s">
        <v>37</v>
      </c>
      <c r="C14" s="22"/>
      <c r="D14" s="10" t="s">
        <v>38</v>
      </c>
      <c r="E14" s="10">
        <v>1</v>
      </c>
      <c r="F14" s="46">
        <f>F26+F30+F33+F37+F40+F43+F47+F51+F55+F59+F63+F66+F70</f>
        <v>90</v>
      </c>
      <c r="G14" s="11">
        <v>0</v>
      </c>
      <c r="H14" s="10">
        <v>2</v>
      </c>
      <c r="I14" s="25">
        <f t="shared" si="0"/>
        <v>0</v>
      </c>
    </row>
    <row r="15" spans="1:10">
      <c r="A15" s="22" t="s">
        <v>39</v>
      </c>
      <c r="B15" s="23" t="s">
        <v>40</v>
      </c>
      <c r="C15" s="22"/>
      <c r="D15" s="10" t="s">
        <v>38</v>
      </c>
      <c r="E15" s="10">
        <v>1</v>
      </c>
      <c r="F15" s="40">
        <f>E20</f>
        <v>92</v>
      </c>
      <c r="G15" s="11">
        <v>0</v>
      </c>
      <c r="H15" s="10">
        <v>3</v>
      </c>
      <c r="I15" s="25">
        <f t="shared" si="0"/>
        <v>0</v>
      </c>
    </row>
    <row r="16" spans="1:10">
      <c r="A16" s="22" t="s">
        <v>41</v>
      </c>
      <c r="B16" s="23" t="s">
        <v>9</v>
      </c>
      <c r="C16" s="22"/>
      <c r="D16" s="10" t="s">
        <v>38</v>
      </c>
      <c r="E16" s="10">
        <v>1</v>
      </c>
      <c r="F16" s="40">
        <f>E20</f>
        <v>92</v>
      </c>
      <c r="G16" s="11">
        <v>0</v>
      </c>
      <c r="H16" s="40">
        <v>2</v>
      </c>
      <c r="I16" s="25">
        <f t="shared" si="0"/>
        <v>0</v>
      </c>
    </row>
    <row r="17" spans="1:11" ht="15" customHeight="1">
      <c r="A17" s="22" t="s">
        <v>42</v>
      </c>
      <c r="B17" s="23" t="s">
        <v>43</v>
      </c>
      <c r="C17" s="22"/>
      <c r="D17" s="10" t="s">
        <v>34</v>
      </c>
      <c r="E17" s="10">
        <v>1</v>
      </c>
      <c r="F17" s="40">
        <f>F23+F26+F30</f>
        <v>8</v>
      </c>
      <c r="G17" s="11">
        <v>0</v>
      </c>
      <c r="H17" s="10">
        <v>24</v>
      </c>
      <c r="I17" s="25">
        <f t="shared" si="0"/>
        <v>0</v>
      </c>
    </row>
    <row r="18" spans="1:11" ht="15" customHeight="1">
      <c r="A18" s="43" t="s">
        <v>44</v>
      </c>
      <c r="B18" s="44" t="s">
        <v>45</v>
      </c>
      <c r="C18" s="38"/>
      <c r="D18" s="40" t="s">
        <v>199</v>
      </c>
      <c r="E18" s="40">
        <v>2</v>
      </c>
      <c r="F18" s="40">
        <v>1</v>
      </c>
      <c r="G18" s="11">
        <v>0</v>
      </c>
      <c r="H18" s="40">
        <v>1</v>
      </c>
      <c r="I18" s="45">
        <f t="shared" si="0"/>
        <v>0</v>
      </c>
    </row>
    <row r="19" spans="1:11" ht="19.5" customHeight="1">
      <c r="A19" s="26"/>
      <c r="B19" s="26"/>
      <c r="C19" s="27"/>
      <c r="D19" s="47" t="s">
        <v>46</v>
      </c>
      <c r="E19" s="48"/>
      <c r="F19" s="48"/>
      <c r="G19" s="47"/>
      <c r="H19" s="48"/>
      <c r="I19" s="28">
        <f>SUM(I5:I18)</f>
        <v>0</v>
      </c>
    </row>
    <row r="20" spans="1:11">
      <c r="A20" s="26"/>
      <c r="B20" s="26"/>
      <c r="C20" s="27"/>
      <c r="D20" s="14"/>
      <c r="E20" s="6">
        <f>F23+F26+F30+F33+F37+F40+F43+F47+F51+F55+F59+F63+F66+F70</f>
        <v>92</v>
      </c>
      <c r="F20" s="6"/>
      <c r="G20" s="14"/>
      <c r="H20" s="6"/>
      <c r="I20" s="28"/>
    </row>
    <row r="21" spans="1:11">
      <c r="A21" s="1"/>
      <c r="B21" s="8"/>
      <c r="C21" s="1"/>
      <c r="D21" s="9"/>
      <c r="E21" s="9"/>
      <c r="F21" s="9"/>
      <c r="G21" s="9"/>
      <c r="H21" s="9"/>
      <c r="I21" s="1"/>
    </row>
    <row r="22" spans="1:11" ht="29">
      <c r="A22" s="4" t="s">
        <v>47</v>
      </c>
      <c r="B22" s="5" t="s">
        <v>48</v>
      </c>
      <c r="C22" s="4" t="s">
        <v>0</v>
      </c>
      <c r="D22" s="6" t="s">
        <v>12</v>
      </c>
      <c r="E22" s="6" t="s">
        <v>13</v>
      </c>
      <c r="F22" s="7" t="s">
        <v>49</v>
      </c>
      <c r="G22" s="6" t="s">
        <v>15</v>
      </c>
      <c r="H22" s="6" t="s">
        <v>16</v>
      </c>
      <c r="I22" s="4" t="s">
        <v>196</v>
      </c>
    </row>
    <row r="23" spans="1:11">
      <c r="A23" s="1" t="s">
        <v>50</v>
      </c>
      <c r="B23" s="8" t="s">
        <v>51</v>
      </c>
      <c r="C23" s="1" t="s">
        <v>7</v>
      </c>
      <c r="D23" s="9" t="s">
        <v>52</v>
      </c>
      <c r="E23" s="10">
        <v>183</v>
      </c>
      <c r="F23" s="36">
        <v>2</v>
      </c>
      <c r="G23" s="11">
        <v>0</v>
      </c>
      <c r="H23" s="9">
        <v>24</v>
      </c>
      <c r="I23" s="2">
        <f>E23*F23*G23*H23</f>
        <v>0</v>
      </c>
    </row>
    <row r="24" spans="1:11">
      <c r="A24" s="1" t="s">
        <v>53</v>
      </c>
      <c r="B24" s="8" t="s">
        <v>178</v>
      </c>
      <c r="C24" s="1" t="s">
        <v>7</v>
      </c>
      <c r="D24" s="9" t="s">
        <v>52</v>
      </c>
      <c r="E24" s="9">
        <v>40</v>
      </c>
      <c r="F24" s="36">
        <v>2</v>
      </c>
      <c r="G24" s="11">
        <v>0</v>
      </c>
      <c r="H24" s="9">
        <v>24</v>
      </c>
      <c r="I24" s="2">
        <f t="shared" ref="I24:I73" si="1">E24*F24*G24*H24</f>
        <v>0</v>
      </c>
    </row>
    <row r="25" spans="1:11">
      <c r="A25" s="1" t="s">
        <v>55</v>
      </c>
      <c r="B25" s="8" t="s">
        <v>177</v>
      </c>
      <c r="C25" s="1" t="s">
        <v>7</v>
      </c>
      <c r="D25" s="9" t="s">
        <v>52</v>
      </c>
      <c r="E25" s="9">
        <v>40</v>
      </c>
      <c r="F25" s="36">
        <v>2</v>
      </c>
      <c r="G25" s="11">
        <v>0</v>
      </c>
      <c r="H25" s="9">
        <v>24</v>
      </c>
      <c r="I25" s="2">
        <f t="shared" si="1"/>
        <v>0</v>
      </c>
    </row>
    <row r="26" spans="1:11">
      <c r="A26" s="1" t="s">
        <v>56</v>
      </c>
      <c r="B26" s="12" t="s">
        <v>179</v>
      </c>
      <c r="C26" s="1" t="s">
        <v>6</v>
      </c>
      <c r="D26" s="9" t="s">
        <v>54</v>
      </c>
      <c r="E26" s="10">
        <v>183</v>
      </c>
      <c r="F26" s="37">
        <v>4</v>
      </c>
      <c r="G26" s="11">
        <v>0</v>
      </c>
      <c r="H26" s="9">
        <v>24</v>
      </c>
      <c r="I26" s="2">
        <f t="shared" si="1"/>
        <v>0</v>
      </c>
      <c r="J26" s="29" t="s">
        <v>210</v>
      </c>
      <c r="K26" s="29"/>
    </row>
    <row r="27" spans="1:11">
      <c r="A27" s="1" t="s">
        <v>58</v>
      </c>
      <c r="B27" s="12" t="s">
        <v>185</v>
      </c>
      <c r="C27" s="1" t="s">
        <v>6</v>
      </c>
      <c r="D27" s="9" t="s">
        <v>54</v>
      </c>
      <c r="E27" s="10">
        <v>183</v>
      </c>
      <c r="F27" s="37">
        <v>4</v>
      </c>
      <c r="G27" s="11">
        <v>0</v>
      </c>
      <c r="H27" s="9">
        <v>24</v>
      </c>
      <c r="I27" s="2">
        <f t="shared" si="1"/>
        <v>0</v>
      </c>
    </row>
    <row r="28" spans="1:11" ht="13.75" customHeight="1">
      <c r="A28" s="1" t="s">
        <v>60</v>
      </c>
      <c r="B28" s="12" t="s">
        <v>182</v>
      </c>
      <c r="C28" s="1" t="s">
        <v>6</v>
      </c>
      <c r="D28" s="9" t="s">
        <v>54</v>
      </c>
      <c r="E28" s="10">
        <v>40</v>
      </c>
      <c r="F28" s="37">
        <v>4</v>
      </c>
      <c r="G28" s="11">
        <v>0</v>
      </c>
      <c r="H28" s="9">
        <v>24</v>
      </c>
      <c r="I28" s="2">
        <f t="shared" si="1"/>
        <v>0</v>
      </c>
    </row>
    <row r="29" spans="1:11" ht="13.75" customHeight="1">
      <c r="A29" s="1" t="s">
        <v>62</v>
      </c>
      <c r="B29" s="8" t="s">
        <v>57</v>
      </c>
      <c r="C29" s="13" t="s">
        <v>6</v>
      </c>
      <c r="D29" s="9" t="s">
        <v>54</v>
      </c>
      <c r="E29" s="10">
        <v>40</v>
      </c>
      <c r="F29" s="42">
        <v>4</v>
      </c>
      <c r="G29" s="11">
        <v>0</v>
      </c>
      <c r="H29" s="9">
        <v>24</v>
      </c>
      <c r="I29" s="2">
        <f t="shared" si="1"/>
        <v>0</v>
      </c>
    </row>
    <row r="30" spans="1:11">
      <c r="A30" s="1" t="s">
        <v>64</v>
      </c>
      <c r="B30" s="8" t="s">
        <v>77</v>
      </c>
      <c r="C30" s="1" t="s">
        <v>5</v>
      </c>
      <c r="D30" s="9" t="s">
        <v>54</v>
      </c>
      <c r="E30" s="9">
        <v>183</v>
      </c>
      <c r="F30" s="36">
        <v>2</v>
      </c>
      <c r="G30" s="11">
        <v>0</v>
      </c>
      <c r="H30" s="9">
        <v>24</v>
      </c>
      <c r="I30" s="2">
        <f t="shared" si="1"/>
        <v>0</v>
      </c>
      <c r="J30" s="29"/>
      <c r="K30" s="29"/>
    </row>
    <row r="31" spans="1:11">
      <c r="A31" s="1" t="s">
        <v>66</v>
      </c>
      <c r="B31" s="8" t="s">
        <v>79</v>
      </c>
      <c r="C31" s="1" t="s">
        <v>5</v>
      </c>
      <c r="D31" s="9" t="s">
        <v>54</v>
      </c>
      <c r="E31" s="9">
        <v>40</v>
      </c>
      <c r="F31" s="36">
        <v>2</v>
      </c>
      <c r="G31" s="11">
        <v>0</v>
      </c>
      <c r="H31" s="9">
        <v>24</v>
      </c>
      <c r="I31" s="2">
        <f t="shared" si="1"/>
        <v>0</v>
      </c>
    </row>
    <row r="32" spans="1:11">
      <c r="A32" s="1" t="s">
        <v>68</v>
      </c>
      <c r="B32" s="8" t="s">
        <v>81</v>
      </c>
      <c r="C32" s="1" t="s">
        <v>5</v>
      </c>
      <c r="D32" s="9" t="s">
        <v>54</v>
      </c>
      <c r="E32" s="9">
        <v>20</v>
      </c>
      <c r="F32" s="36">
        <v>2</v>
      </c>
      <c r="G32" s="11">
        <v>0</v>
      </c>
      <c r="H32" s="9">
        <v>24</v>
      </c>
      <c r="I32" s="2">
        <f t="shared" si="1"/>
        <v>0</v>
      </c>
    </row>
    <row r="33" spans="1:11">
      <c r="A33" s="1" t="s">
        <v>70</v>
      </c>
      <c r="B33" s="8" t="s">
        <v>114</v>
      </c>
      <c r="C33" s="1" t="s">
        <v>5</v>
      </c>
      <c r="D33" s="9" t="s">
        <v>54</v>
      </c>
      <c r="E33" s="9">
        <v>183</v>
      </c>
      <c r="F33" s="37">
        <v>4</v>
      </c>
      <c r="G33" s="11">
        <v>0</v>
      </c>
      <c r="H33" s="9">
        <v>24</v>
      </c>
      <c r="I33" s="2">
        <f t="shared" si="1"/>
        <v>0</v>
      </c>
    </row>
    <row r="34" spans="1:11">
      <c r="A34" s="1" t="s">
        <v>72</v>
      </c>
      <c r="B34" s="12" t="s">
        <v>184</v>
      </c>
      <c r="C34" s="13" t="s">
        <v>5</v>
      </c>
      <c r="D34" s="9" t="s">
        <v>54</v>
      </c>
      <c r="E34" s="9">
        <v>183</v>
      </c>
      <c r="F34" s="37">
        <v>4</v>
      </c>
      <c r="G34" s="11">
        <v>0</v>
      </c>
      <c r="H34" s="9">
        <v>24</v>
      </c>
      <c r="I34" s="2">
        <f t="shared" si="1"/>
        <v>0</v>
      </c>
    </row>
    <row r="35" spans="1:11">
      <c r="A35" s="1" t="s">
        <v>74</v>
      </c>
      <c r="B35" s="12" t="s">
        <v>183</v>
      </c>
      <c r="C35" s="13" t="s">
        <v>5</v>
      </c>
      <c r="D35" s="9" t="s">
        <v>54</v>
      </c>
      <c r="E35" s="9">
        <v>40</v>
      </c>
      <c r="F35" s="37">
        <v>4</v>
      </c>
      <c r="G35" s="11">
        <v>0</v>
      </c>
      <c r="H35" s="9">
        <v>24</v>
      </c>
      <c r="I35" s="2">
        <f t="shared" si="1"/>
        <v>0</v>
      </c>
    </row>
    <row r="36" spans="1:11">
      <c r="A36" s="1" t="s">
        <v>76</v>
      </c>
      <c r="B36" s="8" t="s">
        <v>117</v>
      </c>
      <c r="C36" s="1" t="s">
        <v>5</v>
      </c>
      <c r="D36" s="9" t="s">
        <v>54</v>
      </c>
      <c r="E36" s="9">
        <v>40</v>
      </c>
      <c r="F36" s="37">
        <v>4</v>
      </c>
      <c r="G36" s="11">
        <v>0</v>
      </c>
      <c r="H36" s="9">
        <v>24</v>
      </c>
      <c r="I36" s="2">
        <f t="shared" si="1"/>
        <v>0</v>
      </c>
    </row>
    <row r="37" spans="1:11" ht="14" customHeight="1">
      <c r="A37" s="1" t="s">
        <v>78</v>
      </c>
      <c r="B37" s="8" t="s">
        <v>59</v>
      </c>
      <c r="C37" s="43" t="s">
        <v>4</v>
      </c>
      <c r="D37" s="9" t="s">
        <v>54</v>
      </c>
      <c r="E37" s="10">
        <v>173</v>
      </c>
      <c r="F37" s="37">
        <v>2</v>
      </c>
      <c r="G37" s="11">
        <v>0</v>
      </c>
      <c r="H37" s="9">
        <v>24</v>
      </c>
      <c r="I37" s="2">
        <f t="shared" si="1"/>
        <v>0</v>
      </c>
      <c r="J37" s="29"/>
      <c r="K37" s="29"/>
    </row>
    <row r="38" spans="1:11">
      <c r="A38" s="1" t="s">
        <v>80</v>
      </c>
      <c r="B38" s="8" t="s">
        <v>61</v>
      </c>
      <c r="C38" s="43" t="s">
        <v>4</v>
      </c>
      <c r="D38" s="9" t="s">
        <v>54</v>
      </c>
      <c r="E38" s="10">
        <v>24</v>
      </c>
      <c r="F38" s="37">
        <v>2</v>
      </c>
      <c r="G38" s="11">
        <v>0</v>
      </c>
      <c r="H38" s="9">
        <v>24</v>
      </c>
      <c r="I38" s="2">
        <f t="shared" si="1"/>
        <v>0</v>
      </c>
    </row>
    <row r="39" spans="1:11">
      <c r="A39" s="1" t="s">
        <v>82</v>
      </c>
      <c r="B39" s="8" t="s">
        <v>63</v>
      </c>
      <c r="C39" s="43" t="s">
        <v>4</v>
      </c>
      <c r="D39" s="9" t="s">
        <v>54</v>
      </c>
      <c r="E39" s="10">
        <v>24</v>
      </c>
      <c r="F39" s="37">
        <v>2</v>
      </c>
      <c r="G39" s="11">
        <v>0</v>
      </c>
      <c r="H39" s="9">
        <v>24</v>
      </c>
      <c r="I39" s="2">
        <f t="shared" si="1"/>
        <v>0</v>
      </c>
    </row>
    <row r="40" spans="1:11">
      <c r="A40" s="1" t="s">
        <v>84</v>
      </c>
      <c r="B40" s="8" t="s">
        <v>108</v>
      </c>
      <c r="C40" s="1" t="s">
        <v>4</v>
      </c>
      <c r="D40" s="9" t="s">
        <v>54</v>
      </c>
      <c r="E40" s="10">
        <v>183</v>
      </c>
      <c r="F40" s="37">
        <v>5</v>
      </c>
      <c r="G40" s="11">
        <v>0</v>
      </c>
      <c r="H40" s="9">
        <v>24</v>
      </c>
      <c r="I40" s="2">
        <f t="shared" si="1"/>
        <v>0</v>
      </c>
    </row>
    <row r="41" spans="1:11">
      <c r="A41" s="1" t="s">
        <v>86</v>
      </c>
      <c r="B41" s="8" t="s">
        <v>110</v>
      </c>
      <c r="C41" s="1" t="s">
        <v>4</v>
      </c>
      <c r="D41" s="9" t="s">
        <v>54</v>
      </c>
      <c r="E41" s="10">
        <v>40</v>
      </c>
      <c r="F41" s="37">
        <v>5</v>
      </c>
      <c r="G41" s="11">
        <v>0</v>
      </c>
      <c r="H41" s="9">
        <v>24</v>
      </c>
      <c r="I41" s="2">
        <f t="shared" si="1"/>
        <v>0</v>
      </c>
    </row>
    <row r="42" spans="1:11">
      <c r="A42" s="1" t="s">
        <v>88</v>
      </c>
      <c r="B42" s="8" t="s">
        <v>112</v>
      </c>
      <c r="C42" s="1" t="s">
        <v>4</v>
      </c>
      <c r="D42" s="9" t="s">
        <v>54</v>
      </c>
      <c r="E42" s="10">
        <v>40</v>
      </c>
      <c r="F42" s="37">
        <v>5</v>
      </c>
      <c r="G42" s="11">
        <v>0</v>
      </c>
      <c r="H42" s="9">
        <v>24</v>
      </c>
      <c r="I42" s="2">
        <f t="shared" si="1"/>
        <v>0</v>
      </c>
    </row>
    <row r="43" spans="1:11">
      <c r="A43" s="1" t="s">
        <v>90</v>
      </c>
      <c r="B43" s="8" t="s">
        <v>65</v>
      </c>
      <c r="C43" s="1" t="s">
        <v>3</v>
      </c>
      <c r="D43" s="9" t="s">
        <v>54</v>
      </c>
      <c r="E43" s="10">
        <v>183</v>
      </c>
      <c r="F43" s="37">
        <v>12</v>
      </c>
      <c r="G43" s="11">
        <v>0</v>
      </c>
      <c r="H43" s="9">
        <v>24</v>
      </c>
      <c r="I43" s="2">
        <f t="shared" si="1"/>
        <v>0</v>
      </c>
    </row>
    <row r="44" spans="1:11">
      <c r="A44" s="1" t="s">
        <v>92</v>
      </c>
      <c r="B44" s="8" t="s">
        <v>67</v>
      </c>
      <c r="C44" s="1" t="s">
        <v>3</v>
      </c>
      <c r="D44" s="9" t="s">
        <v>54</v>
      </c>
      <c r="E44" s="10">
        <v>183</v>
      </c>
      <c r="F44" s="37">
        <v>12</v>
      </c>
      <c r="G44" s="11">
        <v>0</v>
      </c>
      <c r="H44" s="9">
        <v>24</v>
      </c>
      <c r="I44" s="2">
        <f t="shared" si="1"/>
        <v>0</v>
      </c>
    </row>
    <row r="45" spans="1:11">
      <c r="A45" s="1" t="s">
        <v>93</v>
      </c>
      <c r="B45" s="12" t="s">
        <v>186</v>
      </c>
      <c r="C45" s="1" t="s">
        <v>3</v>
      </c>
      <c r="D45" s="9" t="s">
        <v>54</v>
      </c>
      <c r="E45" s="10">
        <v>40</v>
      </c>
      <c r="F45" s="37">
        <v>12</v>
      </c>
      <c r="G45" s="11">
        <v>0</v>
      </c>
      <c r="H45" s="9">
        <v>24</v>
      </c>
      <c r="I45" s="2">
        <f t="shared" si="1"/>
        <v>0</v>
      </c>
    </row>
    <row r="46" spans="1:11">
      <c r="A46" s="1" t="s">
        <v>95</v>
      </c>
      <c r="B46" s="8" t="s">
        <v>69</v>
      </c>
      <c r="C46" s="1" t="s">
        <v>3</v>
      </c>
      <c r="D46" s="9" t="s">
        <v>54</v>
      </c>
      <c r="E46" s="10">
        <v>40</v>
      </c>
      <c r="F46" s="37">
        <v>12</v>
      </c>
      <c r="G46" s="11">
        <v>0</v>
      </c>
      <c r="H46" s="9">
        <v>24</v>
      </c>
      <c r="I46" s="2">
        <f t="shared" si="1"/>
        <v>0</v>
      </c>
    </row>
    <row r="47" spans="1:11">
      <c r="A47" s="1" t="s">
        <v>97</v>
      </c>
      <c r="B47" s="8" t="s">
        <v>71</v>
      </c>
      <c r="C47" s="1" t="s">
        <v>3</v>
      </c>
      <c r="D47" s="9" t="s">
        <v>54</v>
      </c>
      <c r="E47" s="10">
        <v>183</v>
      </c>
      <c r="F47" s="37">
        <v>8</v>
      </c>
      <c r="G47" s="11">
        <v>0</v>
      </c>
      <c r="H47" s="9">
        <v>24</v>
      </c>
      <c r="I47" s="2">
        <f t="shared" si="1"/>
        <v>0</v>
      </c>
    </row>
    <row r="48" spans="1:11">
      <c r="A48" s="1" t="s">
        <v>173</v>
      </c>
      <c r="B48" s="12" t="s">
        <v>73</v>
      </c>
      <c r="C48" s="1" t="s">
        <v>3</v>
      </c>
      <c r="D48" s="9" t="s">
        <v>54</v>
      </c>
      <c r="E48" s="10">
        <v>183</v>
      </c>
      <c r="F48" s="37">
        <v>8</v>
      </c>
      <c r="G48" s="11">
        <v>0</v>
      </c>
      <c r="H48" s="9">
        <v>24</v>
      </c>
      <c r="I48" s="2">
        <f t="shared" si="1"/>
        <v>0</v>
      </c>
    </row>
    <row r="49" spans="1:9">
      <c r="A49" s="1" t="s">
        <v>99</v>
      </c>
      <c r="B49" s="8" t="s">
        <v>187</v>
      </c>
      <c r="C49" s="1" t="s">
        <v>3</v>
      </c>
      <c r="D49" s="9" t="s">
        <v>54</v>
      </c>
      <c r="E49" s="10">
        <v>40</v>
      </c>
      <c r="F49" s="37">
        <v>8</v>
      </c>
      <c r="G49" s="11">
        <v>0</v>
      </c>
      <c r="H49" s="9">
        <v>24</v>
      </c>
      <c r="I49" s="2">
        <f t="shared" si="1"/>
        <v>0</v>
      </c>
    </row>
    <row r="50" spans="1:9">
      <c r="A50" s="1" t="s">
        <v>101</v>
      </c>
      <c r="B50" s="8" t="s">
        <v>75</v>
      </c>
      <c r="C50" s="1" t="s">
        <v>3</v>
      </c>
      <c r="D50" s="9" t="s">
        <v>54</v>
      </c>
      <c r="E50" s="10">
        <v>40</v>
      </c>
      <c r="F50" s="37">
        <v>8</v>
      </c>
      <c r="G50" s="11">
        <v>0</v>
      </c>
      <c r="H50" s="9">
        <v>24</v>
      </c>
      <c r="I50" s="2">
        <f t="shared" si="1"/>
        <v>0</v>
      </c>
    </row>
    <row r="51" spans="1:9">
      <c r="A51" s="1" t="s">
        <v>103</v>
      </c>
      <c r="B51" s="8" t="s">
        <v>83</v>
      </c>
      <c r="C51" s="1" t="s">
        <v>3</v>
      </c>
      <c r="D51" s="9" t="s">
        <v>54</v>
      </c>
      <c r="E51" s="9">
        <v>183</v>
      </c>
      <c r="F51" s="36">
        <v>8</v>
      </c>
      <c r="G51" s="11">
        <v>0</v>
      </c>
      <c r="H51" s="9">
        <v>24</v>
      </c>
      <c r="I51" s="2">
        <f t="shared" si="1"/>
        <v>0</v>
      </c>
    </row>
    <row r="52" spans="1:9">
      <c r="A52" s="1" t="s">
        <v>105</v>
      </c>
      <c r="B52" s="8" t="s">
        <v>85</v>
      </c>
      <c r="C52" s="1" t="s">
        <v>3</v>
      </c>
      <c r="D52" s="9" t="s">
        <v>54</v>
      </c>
      <c r="E52" s="9">
        <v>183</v>
      </c>
      <c r="F52" s="36">
        <v>8</v>
      </c>
      <c r="G52" s="11">
        <v>0</v>
      </c>
      <c r="H52" s="9">
        <v>24</v>
      </c>
      <c r="I52" s="2">
        <f t="shared" si="1"/>
        <v>0</v>
      </c>
    </row>
    <row r="53" spans="1:9">
      <c r="A53" s="1" t="s">
        <v>107</v>
      </c>
      <c r="B53" s="8" t="s">
        <v>188</v>
      </c>
      <c r="C53" s="1" t="s">
        <v>3</v>
      </c>
      <c r="D53" s="9" t="s">
        <v>54</v>
      </c>
      <c r="E53" s="9">
        <v>40</v>
      </c>
      <c r="F53" s="36">
        <v>8</v>
      </c>
      <c r="G53" s="11">
        <v>0</v>
      </c>
      <c r="H53" s="9">
        <v>24</v>
      </c>
      <c r="I53" s="2">
        <f t="shared" si="1"/>
        <v>0</v>
      </c>
    </row>
    <row r="54" spans="1:9">
      <c r="A54" s="1" t="s">
        <v>109</v>
      </c>
      <c r="B54" s="8" t="s">
        <v>87</v>
      </c>
      <c r="C54" s="1" t="s">
        <v>3</v>
      </c>
      <c r="D54" s="9" t="s">
        <v>54</v>
      </c>
      <c r="E54" s="9">
        <v>40</v>
      </c>
      <c r="F54" s="36">
        <v>8</v>
      </c>
      <c r="G54" s="11">
        <v>0</v>
      </c>
      <c r="H54" s="9">
        <v>24</v>
      </c>
      <c r="I54" s="2">
        <f t="shared" si="1"/>
        <v>0</v>
      </c>
    </row>
    <row r="55" spans="1:9">
      <c r="A55" s="1" t="s">
        <v>111</v>
      </c>
      <c r="B55" s="8" t="s">
        <v>89</v>
      </c>
      <c r="C55" s="1" t="s">
        <v>3</v>
      </c>
      <c r="D55" s="9" t="s">
        <v>54</v>
      </c>
      <c r="E55" s="9">
        <v>183</v>
      </c>
      <c r="F55" s="36">
        <v>12</v>
      </c>
      <c r="G55" s="11">
        <v>0</v>
      </c>
      <c r="H55" s="9">
        <v>24</v>
      </c>
      <c r="I55" s="2">
        <f t="shared" si="1"/>
        <v>0</v>
      </c>
    </row>
    <row r="56" spans="1:9">
      <c r="A56" s="1" t="s">
        <v>113</v>
      </c>
      <c r="B56" s="8" t="s">
        <v>91</v>
      </c>
      <c r="C56" s="1" t="s">
        <v>3</v>
      </c>
      <c r="D56" s="9" t="s">
        <v>54</v>
      </c>
      <c r="E56" s="9">
        <v>183</v>
      </c>
      <c r="F56" s="36">
        <v>12</v>
      </c>
      <c r="G56" s="11">
        <v>0</v>
      </c>
      <c r="H56" s="9">
        <v>24</v>
      </c>
      <c r="I56" s="2">
        <f t="shared" si="1"/>
        <v>0</v>
      </c>
    </row>
    <row r="57" spans="1:9">
      <c r="A57" s="1" t="s">
        <v>115</v>
      </c>
      <c r="B57" s="8" t="s">
        <v>189</v>
      </c>
      <c r="C57" s="1" t="s">
        <v>3</v>
      </c>
      <c r="D57" s="9" t="s">
        <v>54</v>
      </c>
      <c r="E57" s="9">
        <v>40</v>
      </c>
      <c r="F57" s="36">
        <v>12</v>
      </c>
      <c r="G57" s="11">
        <v>0</v>
      </c>
      <c r="H57" s="9">
        <v>24</v>
      </c>
      <c r="I57" s="2">
        <f t="shared" si="1"/>
        <v>0</v>
      </c>
    </row>
    <row r="58" spans="1:9">
      <c r="A58" s="1" t="s">
        <v>116</v>
      </c>
      <c r="B58" s="8" t="s">
        <v>190</v>
      </c>
      <c r="C58" s="1" t="s">
        <v>3</v>
      </c>
      <c r="D58" s="9" t="s">
        <v>54</v>
      </c>
      <c r="E58" s="9">
        <v>40</v>
      </c>
      <c r="F58" s="36">
        <v>12</v>
      </c>
      <c r="G58" s="11">
        <v>0</v>
      </c>
      <c r="H58" s="9">
        <v>24</v>
      </c>
      <c r="I58" s="2">
        <f t="shared" si="1"/>
        <v>0</v>
      </c>
    </row>
    <row r="59" spans="1:9">
      <c r="A59" s="1" t="s">
        <v>118</v>
      </c>
      <c r="B59" s="8" t="s">
        <v>94</v>
      </c>
      <c r="C59" s="1" t="s">
        <v>3</v>
      </c>
      <c r="D59" s="9" t="s">
        <v>54</v>
      </c>
      <c r="E59" s="9">
        <v>183</v>
      </c>
      <c r="F59" s="36">
        <v>12</v>
      </c>
      <c r="G59" s="11">
        <v>0</v>
      </c>
      <c r="H59" s="9">
        <v>24</v>
      </c>
      <c r="I59" s="2">
        <f t="shared" si="1"/>
        <v>0</v>
      </c>
    </row>
    <row r="60" spans="1:9">
      <c r="A60" s="1" t="s">
        <v>119</v>
      </c>
      <c r="B60" s="8" t="s">
        <v>96</v>
      </c>
      <c r="C60" s="1" t="s">
        <v>3</v>
      </c>
      <c r="D60" s="9" t="s">
        <v>54</v>
      </c>
      <c r="E60" s="9">
        <v>183</v>
      </c>
      <c r="F60" s="36">
        <v>12</v>
      </c>
      <c r="G60" s="11">
        <v>0</v>
      </c>
      <c r="H60" s="9">
        <v>24</v>
      </c>
      <c r="I60" s="2">
        <f t="shared" si="1"/>
        <v>0</v>
      </c>
    </row>
    <row r="61" spans="1:9">
      <c r="A61" s="1" t="s">
        <v>121</v>
      </c>
      <c r="B61" s="8" t="s">
        <v>191</v>
      </c>
      <c r="C61" s="1" t="s">
        <v>3</v>
      </c>
      <c r="D61" s="9" t="s">
        <v>54</v>
      </c>
      <c r="E61" s="9">
        <v>40</v>
      </c>
      <c r="F61" s="36">
        <v>12</v>
      </c>
      <c r="G61" s="11">
        <v>0</v>
      </c>
      <c r="H61" s="9">
        <v>24</v>
      </c>
      <c r="I61" s="2">
        <f t="shared" si="1"/>
        <v>0</v>
      </c>
    </row>
    <row r="62" spans="1:9">
      <c r="A62" s="1" t="s">
        <v>175</v>
      </c>
      <c r="B62" s="8" t="s">
        <v>98</v>
      </c>
      <c r="C62" s="1" t="s">
        <v>3</v>
      </c>
      <c r="D62" s="9" t="s">
        <v>54</v>
      </c>
      <c r="E62" s="9">
        <v>40</v>
      </c>
      <c r="F62" s="36">
        <v>12</v>
      </c>
      <c r="G62" s="11">
        <v>0</v>
      </c>
      <c r="H62" s="9">
        <v>24</v>
      </c>
      <c r="I62" s="2">
        <f t="shared" si="1"/>
        <v>0</v>
      </c>
    </row>
    <row r="63" spans="1:9">
      <c r="A63" s="1" t="s">
        <v>176</v>
      </c>
      <c r="B63" s="8" t="s">
        <v>174</v>
      </c>
      <c r="C63" s="1" t="s">
        <v>2</v>
      </c>
      <c r="D63" s="9" t="s">
        <v>54</v>
      </c>
      <c r="E63" s="9">
        <v>183</v>
      </c>
      <c r="F63" s="36">
        <v>1</v>
      </c>
      <c r="G63" s="11">
        <v>0</v>
      </c>
      <c r="H63" s="9">
        <v>24</v>
      </c>
      <c r="I63" s="2">
        <f t="shared" si="1"/>
        <v>0</v>
      </c>
    </row>
    <row r="64" spans="1:9">
      <c r="A64" s="1" t="s">
        <v>200</v>
      </c>
      <c r="B64" s="8" t="s">
        <v>180</v>
      </c>
      <c r="C64" s="1" t="s">
        <v>2</v>
      </c>
      <c r="D64" s="9" t="s">
        <v>54</v>
      </c>
      <c r="E64" s="9">
        <v>40</v>
      </c>
      <c r="F64" s="36">
        <v>1</v>
      </c>
      <c r="G64" s="11">
        <v>0</v>
      </c>
      <c r="H64" s="9">
        <v>24</v>
      </c>
      <c r="I64" s="2">
        <f t="shared" si="1"/>
        <v>0</v>
      </c>
    </row>
    <row r="65" spans="1:10">
      <c r="A65" s="1" t="s">
        <v>201</v>
      </c>
      <c r="B65" s="8" t="s">
        <v>181</v>
      </c>
      <c r="C65" s="1" t="s">
        <v>2</v>
      </c>
      <c r="D65" s="9" t="s">
        <v>54</v>
      </c>
      <c r="E65" s="9">
        <v>40</v>
      </c>
      <c r="F65" s="36">
        <v>1</v>
      </c>
      <c r="G65" s="11">
        <v>0</v>
      </c>
      <c r="H65" s="9">
        <v>24</v>
      </c>
      <c r="I65" s="2">
        <f t="shared" si="1"/>
        <v>0</v>
      </c>
    </row>
    <row r="66" spans="1:10">
      <c r="A66" s="1" t="s">
        <v>202</v>
      </c>
      <c r="B66" s="8" t="s">
        <v>192</v>
      </c>
      <c r="C66" s="1" t="s">
        <v>2</v>
      </c>
      <c r="D66" s="9" t="s">
        <v>54</v>
      </c>
      <c r="E66" s="9">
        <v>183</v>
      </c>
      <c r="F66" s="37">
        <v>4</v>
      </c>
      <c r="G66" s="11">
        <v>0</v>
      </c>
      <c r="H66" s="9">
        <v>24</v>
      </c>
      <c r="I66" s="2">
        <f t="shared" si="1"/>
        <v>0</v>
      </c>
    </row>
    <row r="67" spans="1:10">
      <c r="A67" s="1" t="s">
        <v>203</v>
      </c>
      <c r="B67" s="8" t="s">
        <v>193</v>
      </c>
      <c r="C67" s="1" t="s">
        <v>2</v>
      </c>
      <c r="D67" s="9" t="s">
        <v>54</v>
      </c>
      <c r="E67" s="9">
        <v>183</v>
      </c>
      <c r="F67" s="37">
        <v>4</v>
      </c>
      <c r="G67" s="11">
        <v>0</v>
      </c>
      <c r="H67" s="9">
        <v>24</v>
      </c>
      <c r="I67" s="2">
        <f t="shared" si="1"/>
        <v>0</v>
      </c>
    </row>
    <row r="68" spans="1:10">
      <c r="A68" s="1" t="s">
        <v>204</v>
      </c>
      <c r="B68" s="8" t="s">
        <v>120</v>
      </c>
      <c r="C68" s="1" t="s">
        <v>2</v>
      </c>
      <c r="D68" s="9" t="s">
        <v>54</v>
      </c>
      <c r="E68" s="9">
        <v>30</v>
      </c>
      <c r="F68" s="37">
        <v>4</v>
      </c>
      <c r="G68" s="11">
        <v>0</v>
      </c>
      <c r="H68" s="9">
        <v>24</v>
      </c>
      <c r="I68" s="2">
        <f t="shared" si="1"/>
        <v>0</v>
      </c>
    </row>
    <row r="69" spans="1:10">
      <c r="A69" s="1" t="s">
        <v>205</v>
      </c>
      <c r="B69" s="8" t="s">
        <v>122</v>
      </c>
      <c r="C69" s="1" t="s">
        <v>2</v>
      </c>
      <c r="D69" s="9" t="s">
        <v>54</v>
      </c>
      <c r="E69" s="9">
        <v>24</v>
      </c>
      <c r="F69" s="37">
        <v>4</v>
      </c>
      <c r="G69" s="11">
        <v>0</v>
      </c>
      <c r="H69" s="9">
        <v>24</v>
      </c>
      <c r="I69" s="2">
        <f t="shared" si="1"/>
        <v>0</v>
      </c>
    </row>
    <row r="70" spans="1:10">
      <c r="A70" s="1" t="s">
        <v>206</v>
      </c>
      <c r="B70" s="8" t="s">
        <v>100</v>
      </c>
      <c r="C70" s="1" t="s">
        <v>1</v>
      </c>
      <c r="D70" s="9" t="s">
        <v>54</v>
      </c>
      <c r="E70" s="10">
        <v>183</v>
      </c>
      <c r="F70" s="37">
        <v>16</v>
      </c>
      <c r="G70" s="11">
        <v>0</v>
      </c>
      <c r="H70" s="9">
        <v>24</v>
      </c>
      <c r="I70" s="2">
        <f t="shared" si="1"/>
        <v>0</v>
      </c>
    </row>
    <row r="71" spans="1:10">
      <c r="A71" s="1" t="s">
        <v>207</v>
      </c>
      <c r="B71" s="8" t="s">
        <v>102</v>
      </c>
      <c r="C71" s="1" t="s">
        <v>1</v>
      </c>
      <c r="D71" s="9" t="s">
        <v>54</v>
      </c>
      <c r="E71" s="10">
        <v>183</v>
      </c>
      <c r="F71" s="37">
        <v>16</v>
      </c>
      <c r="G71" s="11">
        <v>0</v>
      </c>
      <c r="H71" s="9">
        <v>24</v>
      </c>
      <c r="I71" s="2">
        <f t="shared" si="1"/>
        <v>0</v>
      </c>
    </row>
    <row r="72" spans="1:10">
      <c r="A72" s="1" t="s">
        <v>208</v>
      </c>
      <c r="B72" s="8" t="s">
        <v>104</v>
      </c>
      <c r="C72" s="1" t="s">
        <v>1</v>
      </c>
      <c r="D72" s="9" t="s">
        <v>52</v>
      </c>
      <c r="E72" s="10">
        <v>20</v>
      </c>
      <c r="F72" s="37">
        <v>16</v>
      </c>
      <c r="G72" s="11">
        <v>0</v>
      </c>
      <c r="H72" s="9">
        <v>24</v>
      </c>
      <c r="I72" s="2">
        <f t="shared" si="1"/>
        <v>0</v>
      </c>
    </row>
    <row r="73" spans="1:10">
      <c r="A73" s="1" t="s">
        <v>209</v>
      </c>
      <c r="B73" s="8" t="s">
        <v>106</v>
      </c>
      <c r="C73" s="1" t="s">
        <v>1</v>
      </c>
      <c r="D73" s="9" t="s">
        <v>54</v>
      </c>
      <c r="E73" s="10">
        <v>24</v>
      </c>
      <c r="F73" s="37">
        <v>16</v>
      </c>
      <c r="G73" s="11">
        <v>0</v>
      </c>
      <c r="H73" s="9">
        <v>24</v>
      </c>
      <c r="I73" s="2">
        <f t="shared" si="1"/>
        <v>0</v>
      </c>
    </row>
    <row r="74" spans="1:10">
      <c r="A74" s="1"/>
      <c r="B74" s="8"/>
      <c r="C74" s="1"/>
      <c r="D74" s="47" t="s">
        <v>123</v>
      </c>
      <c r="E74" s="48"/>
      <c r="F74" s="48" t="s">
        <v>124</v>
      </c>
      <c r="G74" s="47"/>
      <c r="H74" s="48"/>
      <c r="I74" s="15">
        <f>SUM(I23:I73)</f>
        <v>0</v>
      </c>
    </row>
    <row r="75" spans="1:10" ht="18.5">
      <c r="A75" s="16"/>
      <c r="B75" s="16"/>
      <c r="C75" s="49" t="s">
        <v>125</v>
      </c>
      <c r="D75" s="49"/>
      <c r="E75" s="49"/>
      <c r="F75" s="49"/>
      <c r="G75" s="49"/>
      <c r="H75" s="49"/>
      <c r="I75" s="49"/>
      <c r="J75" s="30"/>
    </row>
    <row r="76" spans="1:10" ht="43.5">
      <c r="A76" s="17" t="s">
        <v>126</v>
      </c>
      <c r="B76" s="17" t="s">
        <v>127</v>
      </c>
      <c r="C76" s="5" t="s">
        <v>128</v>
      </c>
      <c r="D76" s="7" t="s">
        <v>12</v>
      </c>
      <c r="E76" s="6" t="s">
        <v>13</v>
      </c>
      <c r="F76" s="7" t="s">
        <v>129</v>
      </c>
      <c r="G76" s="4" t="s">
        <v>15</v>
      </c>
      <c r="H76" s="6" t="s">
        <v>16</v>
      </c>
      <c r="I76" s="35" t="s">
        <v>196</v>
      </c>
      <c r="J76" s="31"/>
    </row>
    <row r="77" spans="1:10" ht="16.5" customHeight="1">
      <c r="A77" s="18" t="s">
        <v>130</v>
      </c>
      <c r="B77" s="1" t="s">
        <v>131</v>
      </c>
      <c r="C77" s="1" t="s">
        <v>132</v>
      </c>
      <c r="D77" s="9" t="s">
        <v>54</v>
      </c>
      <c r="E77" s="9">
        <v>150</v>
      </c>
      <c r="F77" s="9">
        <v>1</v>
      </c>
      <c r="G77" s="39">
        <v>0</v>
      </c>
      <c r="H77" s="9">
        <v>24</v>
      </c>
      <c r="I77" s="2">
        <f>E77*F77*G77*H77</f>
        <v>0</v>
      </c>
    </row>
    <row r="78" spans="1:10">
      <c r="A78" s="18" t="s">
        <v>133</v>
      </c>
      <c r="B78" s="1" t="s">
        <v>134</v>
      </c>
      <c r="C78" s="1" t="s">
        <v>134</v>
      </c>
      <c r="D78" s="9" t="s">
        <v>54</v>
      </c>
      <c r="E78" s="9">
        <v>150</v>
      </c>
      <c r="F78" s="9">
        <v>2</v>
      </c>
      <c r="G78" s="39">
        <v>0</v>
      </c>
      <c r="H78" s="9">
        <v>24</v>
      </c>
      <c r="I78" s="2">
        <f t="shared" ref="I78:I92" si="2">E78*F78*G78*H78</f>
        <v>0</v>
      </c>
    </row>
    <row r="79" spans="1:10">
      <c r="A79" s="18" t="s">
        <v>135</v>
      </c>
      <c r="B79" s="1" t="s">
        <v>136</v>
      </c>
      <c r="C79" s="1" t="s">
        <v>137</v>
      </c>
      <c r="D79" s="9" t="s">
        <v>54</v>
      </c>
      <c r="E79" s="9">
        <v>250</v>
      </c>
      <c r="F79" s="9">
        <v>1</v>
      </c>
      <c r="G79" s="39">
        <v>0</v>
      </c>
      <c r="H79" s="9">
        <v>24</v>
      </c>
      <c r="I79" s="2">
        <f t="shared" si="2"/>
        <v>0</v>
      </c>
    </row>
    <row r="80" spans="1:10" ht="29">
      <c r="A80" s="18" t="s">
        <v>138</v>
      </c>
      <c r="B80" s="1" t="s">
        <v>139</v>
      </c>
      <c r="C80" s="8" t="s">
        <v>140</v>
      </c>
      <c r="D80" s="9" t="s">
        <v>54</v>
      </c>
      <c r="E80" s="9">
        <v>250</v>
      </c>
      <c r="F80" s="9">
        <v>2</v>
      </c>
      <c r="G80" s="39">
        <v>0</v>
      </c>
      <c r="H80" s="9">
        <v>24</v>
      </c>
      <c r="I80" s="2">
        <f t="shared" si="2"/>
        <v>0</v>
      </c>
      <c r="J80" t="s">
        <v>210</v>
      </c>
    </row>
    <row r="81" spans="1:9" ht="14.4" customHeight="1">
      <c r="A81" s="18" t="s">
        <v>141</v>
      </c>
      <c r="B81" s="1" t="s">
        <v>142</v>
      </c>
      <c r="C81" s="3" t="s">
        <v>143</v>
      </c>
      <c r="D81" s="9" t="s">
        <v>54</v>
      </c>
      <c r="E81" s="9">
        <v>250</v>
      </c>
      <c r="F81" s="9">
        <v>1</v>
      </c>
      <c r="G81" s="39">
        <v>0</v>
      </c>
      <c r="H81" s="9">
        <v>24</v>
      </c>
      <c r="I81" s="2">
        <f t="shared" si="2"/>
        <v>0</v>
      </c>
    </row>
    <row r="82" spans="1:9" ht="29">
      <c r="A82" s="18" t="s">
        <v>144</v>
      </c>
      <c r="B82" s="1" t="s">
        <v>145</v>
      </c>
      <c r="C82" s="3" t="s">
        <v>146</v>
      </c>
      <c r="D82" s="9" t="s">
        <v>54</v>
      </c>
      <c r="E82" s="9">
        <f>E81/2</f>
        <v>125</v>
      </c>
      <c r="F82" s="9">
        <v>2</v>
      </c>
      <c r="G82" s="39">
        <v>0</v>
      </c>
      <c r="H82" s="9">
        <v>24</v>
      </c>
      <c r="I82" s="2">
        <f t="shared" si="2"/>
        <v>0</v>
      </c>
    </row>
    <row r="83" spans="1:9">
      <c r="A83" s="18" t="s">
        <v>147</v>
      </c>
      <c r="B83" s="1" t="s">
        <v>148</v>
      </c>
      <c r="C83" s="1" t="s">
        <v>149</v>
      </c>
      <c r="D83" s="9" t="s">
        <v>54</v>
      </c>
      <c r="E83" s="9">
        <v>500</v>
      </c>
      <c r="F83" s="9">
        <v>1</v>
      </c>
      <c r="G83" s="39">
        <v>0</v>
      </c>
      <c r="H83" s="9">
        <v>24</v>
      </c>
      <c r="I83" s="2">
        <f t="shared" si="2"/>
        <v>0</v>
      </c>
    </row>
    <row r="84" spans="1:9">
      <c r="A84" s="18" t="s">
        <v>150</v>
      </c>
      <c r="B84" s="1" t="s">
        <v>151</v>
      </c>
      <c r="C84" s="1" t="s">
        <v>152</v>
      </c>
      <c r="D84" s="9" t="s">
        <v>54</v>
      </c>
      <c r="E84" s="9">
        <v>250</v>
      </c>
      <c r="F84" s="9">
        <v>2</v>
      </c>
      <c r="G84" s="39">
        <v>0</v>
      </c>
      <c r="H84" s="9">
        <v>24</v>
      </c>
      <c r="I84" s="2">
        <f t="shared" si="2"/>
        <v>0</v>
      </c>
    </row>
    <row r="85" spans="1:9">
      <c r="A85" s="18" t="s">
        <v>153</v>
      </c>
      <c r="B85" s="1" t="s">
        <v>154</v>
      </c>
      <c r="C85" s="1" t="s">
        <v>155</v>
      </c>
      <c r="D85" s="9" t="s">
        <v>54</v>
      </c>
      <c r="E85" s="9">
        <v>500</v>
      </c>
      <c r="F85" s="9">
        <v>1</v>
      </c>
      <c r="G85" s="39">
        <v>0</v>
      </c>
      <c r="H85" s="9">
        <v>24</v>
      </c>
      <c r="I85" s="2">
        <f t="shared" si="2"/>
        <v>0</v>
      </c>
    </row>
    <row r="86" spans="1:9">
      <c r="A86" s="18" t="s">
        <v>156</v>
      </c>
      <c r="B86" s="1" t="s">
        <v>157</v>
      </c>
      <c r="C86" s="1" t="s">
        <v>158</v>
      </c>
      <c r="D86" s="9" t="s">
        <v>54</v>
      </c>
      <c r="E86" s="9">
        <v>250</v>
      </c>
      <c r="F86" s="9">
        <v>2</v>
      </c>
      <c r="G86" s="39">
        <v>0</v>
      </c>
      <c r="H86" s="9">
        <v>24</v>
      </c>
      <c r="I86" s="2">
        <f t="shared" si="2"/>
        <v>0</v>
      </c>
    </row>
    <row r="87" spans="1:9">
      <c r="A87" s="18" t="s">
        <v>159</v>
      </c>
      <c r="B87" s="1" t="s">
        <v>160</v>
      </c>
      <c r="C87" s="8" t="s">
        <v>160</v>
      </c>
      <c r="D87" s="9" t="s">
        <v>54</v>
      </c>
      <c r="E87" s="9">
        <v>600</v>
      </c>
      <c r="F87" s="9">
        <v>1</v>
      </c>
      <c r="G87" s="39">
        <v>0</v>
      </c>
      <c r="H87" s="9">
        <v>24</v>
      </c>
      <c r="I87" s="2">
        <f t="shared" si="2"/>
        <v>0</v>
      </c>
    </row>
    <row r="88" spans="1:9">
      <c r="A88" s="18" t="s">
        <v>161</v>
      </c>
      <c r="B88" s="1" t="s">
        <v>162</v>
      </c>
      <c r="C88" s="1" t="s">
        <v>162</v>
      </c>
      <c r="D88" s="9" t="s">
        <v>54</v>
      </c>
      <c r="E88" s="9">
        <v>300</v>
      </c>
      <c r="F88" s="9">
        <v>2</v>
      </c>
      <c r="G88" s="39">
        <v>0</v>
      </c>
      <c r="H88" s="9">
        <v>24</v>
      </c>
      <c r="I88" s="2">
        <f t="shared" si="2"/>
        <v>0</v>
      </c>
    </row>
    <row r="89" spans="1:9" ht="29">
      <c r="A89" s="18" t="s">
        <v>163</v>
      </c>
      <c r="B89" s="1" t="s">
        <v>164</v>
      </c>
      <c r="C89" s="8" t="s">
        <v>164</v>
      </c>
      <c r="D89" s="9" t="s">
        <v>54</v>
      </c>
      <c r="E89" s="9">
        <v>500</v>
      </c>
      <c r="F89" s="9">
        <v>1</v>
      </c>
      <c r="G89" s="39">
        <v>0</v>
      </c>
      <c r="H89" s="9">
        <v>24</v>
      </c>
      <c r="I89" s="2">
        <f t="shared" si="2"/>
        <v>0</v>
      </c>
    </row>
    <row r="90" spans="1:9">
      <c r="A90" s="18" t="s">
        <v>165</v>
      </c>
      <c r="B90" s="1" t="s">
        <v>166</v>
      </c>
      <c r="C90" s="1" t="s">
        <v>166</v>
      </c>
      <c r="D90" s="9" t="s">
        <v>54</v>
      </c>
      <c r="E90" s="9">
        <v>250</v>
      </c>
      <c r="F90" s="9">
        <v>2</v>
      </c>
      <c r="G90" s="39">
        <v>0</v>
      </c>
      <c r="H90" s="9">
        <v>24</v>
      </c>
      <c r="I90" s="2">
        <f t="shared" si="2"/>
        <v>0</v>
      </c>
    </row>
    <row r="91" spans="1:9" ht="29">
      <c r="A91" s="18" t="s">
        <v>167</v>
      </c>
      <c r="B91" s="1" t="s">
        <v>168</v>
      </c>
      <c r="C91" s="8" t="s">
        <v>169</v>
      </c>
      <c r="D91" s="9" t="s">
        <v>54</v>
      </c>
      <c r="E91" s="9">
        <v>300</v>
      </c>
      <c r="F91" s="9">
        <v>1</v>
      </c>
      <c r="G91" s="39">
        <v>0</v>
      </c>
      <c r="H91" s="9">
        <v>24</v>
      </c>
      <c r="I91" s="2">
        <f t="shared" si="2"/>
        <v>0</v>
      </c>
    </row>
    <row r="92" spans="1:9">
      <c r="A92" s="18" t="s">
        <v>170</v>
      </c>
      <c r="B92" s="1" t="s">
        <v>171</v>
      </c>
      <c r="C92" s="1" t="s">
        <v>171</v>
      </c>
      <c r="D92" s="9" t="s">
        <v>54</v>
      </c>
      <c r="E92" s="9">
        <f>E91/2</f>
        <v>150</v>
      </c>
      <c r="F92" s="9">
        <v>2</v>
      </c>
      <c r="G92" s="39">
        <v>0</v>
      </c>
      <c r="H92" s="9">
        <v>24</v>
      </c>
      <c r="I92" s="2">
        <f t="shared" si="2"/>
        <v>0</v>
      </c>
    </row>
    <row r="93" spans="1:9" s="31" customFormat="1">
      <c r="A93" s="4"/>
      <c r="B93" s="5"/>
      <c r="C93" s="4"/>
      <c r="D93" s="6"/>
      <c r="E93" s="6"/>
      <c r="F93" s="48" t="s">
        <v>172</v>
      </c>
      <c r="G93" s="48"/>
      <c r="H93" s="48"/>
      <c r="I93" s="15">
        <f>SUM(I77:I92)</f>
        <v>0</v>
      </c>
    </row>
    <row r="94" spans="1:9" s="31" customFormat="1">
      <c r="A94" s="4"/>
      <c r="B94" s="5"/>
      <c r="C94" s="4"/>
      <c r="D94" s="6"/>
      <c r="E94" s="6"/>
      <c r="F94" s="48" t="s">
        <v>198</v>
      </c>
      <c r="G94" s="48"/>
      <c r="H94" s="48"/>
      <c r="I94" s="19">
        <f>$I$93+$I$74+$I$19</f>
        <v>0</v>
      </c>
    </row>
    <row r="95" spans="1:9" s="31" customFormat="1">
      <c r="B95" s="32"/>
      <c r="D95" s="33"/>
      <c r="E95" s="33"/>
      <c r="F95" s="33"/>
      <c r="G95" s="33"/>
      <c r="H95" s="33"/>
    </row>
  </sheetData>
  <mergeCells count="5">
    <mergeCell ref="D19:H19"/>
    <mergeCell ref="D74:H74"/>
    <mergeCell ref="C75:I75"/>
    <mergeCell ref="F93:H93"/>
    <mergeCell ref="F94:H94"/>
  </mergeCells>
  <phoneticPr fontId="14" type="noConversion"/>
  <pageMargins left="0.23622047244094491" right="0.23622047244094491" top="1.3385826771653544" bottom="0.74803149606299213" header="0.31496062992125984" footer="0.31496062992125984"/>
  <pageSetup scale="75" fitToWidth="0" orientation="landscape" r:id="rId1"/>
</worksheet>
</file>

<file path=docMetadata/LabelInfo.xml><?xml version="1.0" encoding="utf-8"?>
<clbl:labelList xmlns:clbl="http://schemas.microsoft.com/office/2020/mipLabelMetadata">
  <clbl:label id="{93aedbdc-cc67-4652-aa12-d250a876ae79}" enabled="0" method="" siteId="{93aedbdc-cc67-4652-aa12-d250a876ae79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Medupi PS Units &amp; DHP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Tshepo Nkabeni</dc:creator>
  <cp:lastModifiedBy>Nombuso Mahlangu</cp:lastModifiedBy>
  <cp:lastPrinted>2025-10-08T08:51:40Z</cp:lastPrinted>
  <dcterms:created xsi:type="dcterms:W3CDTF">2021-01-06T06:41:00Z</dcterms:created>
  <dcterms:modified xsi:type="dcterms:W3CDTF">2025-11-18T12:37:28Z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E75CC1AAAE24451ABFC80521ED4351CF_13</vt:lpwstr>
  </property>
  <property fmtid="{D5CDD505-2E9C-101B-9397-08002B2CF9AE}" pid="3" name="KSOProductBuildVer">
    <vt:lpwstr>1033-12.2.0.19805</vt:lpwstr>
  </property>
</Properties>
</file>